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0145 25 01\COMPRAS E PORTAL FDE\"/>
    </mc:Choice>
  </mc:AlternateContent>
  <xr:revisionPtr revIDLastSave="0" documentId="13_ncr:1_{02D00D8E-0087-4922-931D-7EEB27BFB5A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2" l="1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" i="1"/>
  <c r="G33" i="2" l="1"/>
  <c r="G105" i="1"/>
</calcChain>
</file>

<file path=xl/sharedStrings.xml><?xml version="1.0" encoding="utf-8"?>
<sst xmlns="http://schemas.openxmlformats.org/spreadsheetml/2006/main" count="408" uniqueCount="258">
  <si>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</si>
  <si>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</si>
  <si>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</si>
  <si>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</si>
  <si>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</si>
  <si>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</si>
  <si>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</si>
  <si>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</si>
  <si>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</si>
  <si>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EE PROF. ODILON CORREA  - RIO CLARO / SP - </t>
  </si>
  <si>
    <t>DATA BASE: - JANEIRO/2025</t>
  </si>
  <si>
    <t>PC - 69/00145/25/01 - SEI - FDE-SEI - 229.00003285/2025-96 - SIASG - 90114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</si>
  <si>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</si>
  <si>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</si>
  <si>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</si>
  <si>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</si>
  <si>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</si>
  <si>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</si>
  <si>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</si>
  <si>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</si>
  <si>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</si>
  <si>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</si>
  <si>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</si>
  <si>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</si>
  <si>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</si>
  <si>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</si>
  <si>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</si>
  <si>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</si>
  <si>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</si>
  <si>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</si>
  <si>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</si>
  <si>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</si>
  <si>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02.02.085</t>
  </si>
  <si>
    <t>TRANSPORTE E ATERRO INTERNO DE MATERIAL ESCAVADO DE FUNDAÇÃO-ESTACA-TUBULÃO</t>
  </si>
  <si>
    <t>02.02.091</t>
  </si>
  <si>
    <t>TAXA DE MOBILIZAÇÃO DE EQUIPAMENTO - ESTACA ESCAVADA</t>
  </si>
  <si>
    <t>UN</t>
  </si>
  <si>
    <t>02.02.101</t>
  </si>
  <si>
    <t xml:space="preserve">ESTACA ESCAVADA MECANICAMENTE DIAM 30CM </t>
  </si>
  <si>
    <t>M</t>
  </si>
  <si>
    <t>02.03.001</t>
  </si>
  <si>
    <t>FORMA DE MADEIRA MACICA</t>
  </si>
  <si>
    <t>02.04.002</t>
  </si>
  <si>
    <t>ACO CA 50 (A OU B) FYK= 500 M PA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</si>
  <si>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</si>
  <si>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</si>
  <si>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</si>
  <si>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</si>
  <si>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</si>
  <si>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</si>
  <si>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03.01.002</t>
  </si>
  <si>
    <t>FORMAS PLANAS PLASTIFICADA PARA CONCRETO APARENTE</t>
  </si>
  <si>
    <t>03.02.002</t>
  </si>
  <si>
    <t>03.02.003</t>
  </si>
  <si>
    <t>ACO CA 60 (A OU B) FYK= 600 M PA</t>
  </si>
  <si>
    <t>03.03.026</t>
  </si>
  <si>
    <t>CONCRETO DOSADO,BOMBEADO E LANCADO FCK 25 MPA</t>
  </si>
  <si>
    <t>03.03.085</t>
  </si>
  <si>
    <t>LAJE PRE-FABRICADA PRE-LAJE TRELICADA UNIDIR C/ EPS PLT20-100KGF/M2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</si>
  <si>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</si>
  <si>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</si>
  <si>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</si>
  <si>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</si>
  <si>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</si>
  <si>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</si>
  <si>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</si>
  <si>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</si>
  <si>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</si>
  <si>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</si>
  <si>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</si>
  <si>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</si>
  <si>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04.01.070</t>
  </si>
  <si>
    <t>ALVENARIA DE TIJOLO CERAMICO FURADO (BAIANO) ESP.NOM. 10 CM</t>
  </si>
  <si>
    <t>04.02.018</t>
  </si>
  <si>
    <t>ELEMENTO VAZADO DE BLOCO DE CONCRETO 19X19X39CM CLASSE C</t>
  </si>
  <si>
    <t>05.01.011</t>
  </si>
  <si>
    <t>PM-21 PORTA DE MADEIRA MACHO/FEMEA P/ PINT. BAT. MADEIRA L=92CM</t>
  </si>
  <si>
    <t>06.01.006</t>
  </si>
  <si>
    <t>EF-06 ESQUADRIA DE FERRO 180X150CM</t>
  </si>
  <si>
    <t>07.01.027</t>
  </si>
  <si>
    <t>EM TERCAS PARA TELHAS TRAPEZOIDAIS</t>
  </si>
  <si>
    <t>07.03.130</t>
  </si>
  <si>
    <t xml:space="preserve">TELHA GALVALUME / ACO GALV PINT 1 FACE PO/COIL-COATING TRAPEZ H=40MM E=0,65MM   </t>
  </si>
  <si>
    <t>07.03.133</t>
  </si>
  <si>
    <t xml:space="preserve">TELHA GALVALUME / ACO GALV ACABAMENTO.NATURAL TRAPEZ H=40MM .E=0,65MM   </t>
  </si>
  <si>
    <t>07.04.042</t>
  </si>
  <si>
    <t>CUMEEIRA DE ACO GALV NATURAL PERFIL TRAP E=0,5MM H=100MM</t>
  </si>
  <si>
    <t>08.07.002</t>
  </si>
  <si>
    <t>TUBO ACO GALVANIZ NBR5580-CL MEDIA, DN65MM (2 1/2)- INCL CONEXOES</t>
  </si>
  <si>
    <t>08.07.010</t>
  </si>
  <si>
    <t>PROTECAO ANTI CORROSIVA PARA RAMAIS SOB A TERRA</t>
  </si>
  <si>
    <t>08.08.028</t>
  </si>
  <si>
    <t xml:space="preserve">AH-04 ABRIGO PARA HIDRANTE COM MANGUEIRA 1 1/2  E ESGUICHO REGULAVEL </t>
  </si>
  <si>
    <t>08.08.046</t>
  </si>
  <si>
    <t>EXTINTORES MANUAIS PO QUIMICO SECO COM CAPACIDADE DE 4 KG</t>
  </si>
  <si>
    <t>08.11.004</t>
  </si>
  <si>
    <t>TUBO DE FERRO FUNDIDO DN 100MM (4) - INCLUSIVE CONEXOES</t>
  </si>
  <si>
    <t>08.11.053</t>
  </si>
  <si>
    <t>TUBO DE PVC REFORÇADO SR JUNTA ELÁSTICA DN 100 INCL CONEXÕES</t>
  </si>
  <si>
    <t>08.12.066</t>
  </si>
  <si>
    <t>GRELHA HEMISFERICA DE FERRO FUNDIDO DN 100MM (4)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</si>
  <si>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</si>
  <si>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</si>
  <si>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</si>
  <si>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</si>
  <si>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</si>
  <si>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</si>
  <si>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</si>
  <si>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</si>
  <si>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09.08.086</t>
  </si>
  <si>
    <t>ACIONADOR DO ALARME DE INCENDIO</t>
  </si>
  <si>
    <t>09.08.087</t>
  </si>
  <si>
    <t>SIRENE PARA ALARME DE EMERGENCIA- ELETRODUTO DE PVC</t>
  </si>
  <si>
    <t>09.09.018</t>
  </si>
  <si>
    <t xml:space="preserve">IL-104  ARANDELA ALUMÍNIO INCLINADA 45º BLINDADA LÂMPADA BULBO LED &lt;= 13W  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</si>
  <si>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</si>
  <si>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</si>
  <si>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</si>
  <si>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</si>
  <si>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09.10.003</t>
  </si>
  <si>
    <t>CENTRO DE LUZ EM CAIXA FM ELETRODUTO DE PVC</t>
  </si>
  <si>
    <t>11.04.004</t>
  </si>
  <si>
    <t>JUNTAS DE DILATACAO/MASTIQUE ELASTICO OU POLIURETANO</t>
  </si>
  <si>
    <t>C3</t>
  </si>
  <si>
    <t>11.04.012</t>
  </si>
  <si>
    <t>ISOPOR PARA SUPORTE DE MASTIQUE</t>
  </si>
  <si>
    <t>12.01.001</t>
  </si>
  <si>
    <t>CHAPISCO</t>
  </si>
  <si>
    <t>12.01.006</t>
  </si>
  <si>
    <t>EMBOCO DESEMPENADO</t>
  </si>
  <si>
    <t>12.02.002</t>
  </si>
  <si>
    <t>12.02.006</t>
  </si>
  <si>
    <t>12.04.004</t>
  </si>
  <si>
    <t>12.04.006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</si>
  <si>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</si>
  <si>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</si>
  <si>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</si>
  <si>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</si>
  <si>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</si>
  <si>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</si>
  <si>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</si>
  <si>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13.02.023</t>
  </si>
  <si>
    <t>BORRACHA COLADA - PISO TATIL DIRECIONAL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</si>
  <si>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</si>
  <si>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</si>
  <si>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</si>
  <si>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</si>
  <si>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</si>
  <si>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</si>
  <si>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13.06.083</t>
  </si>
  <si>
    <t>SO-23 SOLEIRA DE GRANITO EM NIVEL 1 PEÇA (L=19 A 22CM)</t>
  </si>
  <si>
    <t>13.07.002</t>
  </si>
  <si>
    <t>PE-02 PEITORIL</t>
  </si>
  <si>
    <t>14.01.002</t>
  </si>
  <si>
    <t>VIDRO LISO COMUM INCOLOR DE 3MM</t>
  </si>
  <si>
    <t>15.01.012</t>
  </si>
  <si>
    <t>ESMALTE S/APAREL EMASS PREVIOS EM ESTRUTURA DE MADEIRA APARENTES</t>
  </si>
  <si>
    <t>15.02.005</t>
  </si>
  <si>
    <t>TINTA LATEX ECONOMICA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</si>
  <si>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</si>
  <si>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</si>
  <si>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</si>
  <si>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</si>
  <si>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</si>
  <si>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</si>
  <si>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15.03.075</t>
  </si>
  <si>
    <t xml:space="preserve">PINTURA DUAS DEMÃOS ESMALTE FACE APARENTE DE TUBULAÇÃO Ø 2 1/2   </t>
  </si>
  <si>
    <t>15.03.077</t>
  </si>
  <si>
    <t xml:space="preserve">PINTURA DUAS DEMÃOS ESMALTE FACE APARENTE DE TUBULAÇÃO Ø 4   </t>
  </si>
  <si>
    <t>15.04.006</t>
  </si>
  <si>
    <t>15.04.009</t>
  </si>
  <si>
    <t>TRATAMENTO DE CONCRETO COM ESTUQUE E LIXAMENTO</t>
  </si>
  <si>
    <t>15.04.013</t>
  </si>
  <si>
    <t>HIDROFUGO A BASE DE SILICONE</t>
  </si>
  <si>
    <t>16.01.091</t>
  </si>
  <si>
    <t xml:space="preserve">FE-02  FECHAMENTO PARA SETORIZAÇAO (GRADIL ELETROFUNDIDO) 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</si>
  <si>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</si>
  <si>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</si>
  <si>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</si>
  <si>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</si>
  <si>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</si>
  <si>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</si>
  <si>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</si>
  <si>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</si>
  <si>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16.05.044</t>
  </si>
  <si>
    <t>TC-07 TAMPA EM GRELHA DE FERRO GALVANIZADO P/ CANALETA (25CM)</t>
  </si>
  <si>
    <t>16.05.075</t>
  </si>
  <si>
    <t>CA-10 CAIXA DE AREIA 50X50 CM PARA AGUAS PLUVIAIS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</si>
  <si>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</si>
  <si>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</si>
  <si>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</si>
  <si>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</si>
  <si>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</si>
  <si>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</si>
  <si>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</si>
  <si>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</si>
  <si>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</si>
  <si>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</si>
  <si>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16.06.091</t>
  </si>
  <si>
    <t>INSTALACÃO DE MURAL (MR-02)</t>
  </si>
  <si>
    <t>16.06.101</t>
  </si>
  <si>
    <t>INSTALAÇÃO DE VENTILADOR DE PAREDE VN-02</t>
  </si>
  <si>
    <t>16.11.005</t>
  </si>
  <si>
    <t>LIMPEZA DA OBRA</t>
  </si>
  <si>
    <t>16.18.070</t>
  </si>
  <si>
    <t>SI-01 PLACA DE SINALIZAÇÃO DE AMBIENTE 200X200MM (PORTA)</t>
  </si>
  <si>
    <t>16.18.073</t>
  </si>
  <si>
    <t>SI-04 PLACA DE SINALIZAÇÃO DE AMBIENTE 700X200MM (PORTA)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</si>
  <si>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</si>
  <si>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</si>
  <si>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</si>
  <si>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</si>
  <si>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01.01.023</t>
  </si>
  <si>
    <t xml:space="preserve">CORTE, RECORTE E REMOÇÃO DE ÁRVORES INCL.RAIZES  45CM&lt;DIAM&lt;60CM   </t>
  </si>
  <si>
    <t>01.02.004</t>
  </si>
  <si>
    <t>01.03.002</t>
  </si>
  <si>
    <t>CORTE COM RETIRADA POR CAMINHAO NOS PRIMEIROS 100 M</t>
  </si>
  <si>
    <t>01.10.001</t>
  </si>
  <si>
    <t>GABARITO DE MADEIRA ESQUADRADO E NIVELADO PARA LOCAÇÃO DE OBRA</t>
  </si>
  <si>
    <t>05.06.061</t>
  </si>
  <si>
    <t>RP-02 REFORCO DE FECHADURAS PARA PORTAS (RP-02)</t>
  </si>
  <si>
    <t>06.03.100</t>
  </si>
  <si>
    <t xml:space="preserve">CO-34 CORRIMÃO DUPLO AÇO GALVANIZADO COM PINTURA ESMALTE.  </t>
  </si>
  <si>
    <t>06.03.108</t>
  </si>
  <si>
    <t xml:space="preserve">CO-42 GUARDA-CORPO COM CHAPA PERFURADA H=130CM AÇO GALVANIZADO COM PINTURA ESMALTE  </t>
  </si>
  <si>
    <t>09.05.016</t>
  </si>
  <si>
    <t>ELETRODUTO DE PVC RIGIDO ROSCAVEL DE 50MM - INCL CONEXOES</t>
  </si>
  <si>
    <t>09.05.047</t>
  </si>
  <si>
    <t>QUADRO DISTRIBUICAO, DISJ. GERAL 60A P/ 14 A 20 DISJS.</t>
  </si>
  <si>
    <t>09.05.070</t>
  </si>
  <si>
    <t>DISJUNTOR BIPOLAR TERMOMAGNETICO 2X10A A 2X50A</t>
  </si>
  <si>
    <t>09.05.071</t>
  </si>
  <si>
    <t>DISJUNTOR BIPOLAR TERMOMAGNETICO  2X60A A 2X100A</t>
  </si>
  <si>
    <t>09.07.004</t>
  </si>
  <si>
    <t>FIO DE 2,50 MM2 750V (ISOLAÇAO NAO HALOGENADO)</t>
  </si>
  <si>
    <t>09.09.044</t>
  </si>
  <si>
    <t>IL-05 ARANDELA BLINDADA</t>
  </si>
  <si>
    <t>13.80.005</t>
  </si>
  <si>
    <t>DEGRAU DE CONCRETO LISO</t>
  </si>
  <si>
    <t>16.01.016</t>
  </si>
  <si>
    <t>FD-16 FECHAMENTO DIVISA/BL CONCRETO/REVEST CHAPISCO FINO H=235CM/BROCA</t>
  </si>
  <si>
    <t>16.02.071</t>
  </si>
  <si>
    <t>16.03.001</t>
  </si>
  <si>
    <t>CORTE DE MATO E GRAMA - ROÇAGEM MECANIZADA</t>
  </si>
  <si>
    <t>16.03.002</t>
  </si>
  <si>
    <t xml:space="preserve">GRAMA ESMERALDA EM PLACAS			  			  </t>
  </si>
  <si>
    <t>16.06.066</t>
  </si>
  <si>
    <t>ANDAIME - TORRE - ALUGUEL MENSAL</t>
  </si>
  <si>
    <t>16.18.015</t>
  </si>
  <si>
    <t>LOCAÇÃO MENSAL SANITÁRIO QUÍMICO COM DUAS HIGIENIZAÇÕES NA SEMANA, INCLUSO COLETA DE EFLUENTES</t>
  </si>
  <si>
    <t>16.50.010</t>
  </si>
  <si>
    <t>DEMOLICAO DE PISO DE CONCRETO SIMPLES CAPEADO</t>
  </si>
  <si>
    <t>16.80.015</t>
  </si>
  <si>
    <t>ISOLAMENTO COM LONA PRETA</t>
  </si>
  <si>
    <t>16.80.023</t>
  </si>
  <si>
    <t>PISO DE CONCRETO COM FIBRA FCK=25MPA E=8CM DESEMPENAMENTO MECÂNICO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</si>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</sst>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05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400</v>
      </c>
      <c r="E5" s="16">
        <v>5.12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1124.3</v>
      </c>
      <c r="E6" s="10">
        <v>3.48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117.15</v>
      </c>
      <c r="E7" s="10">
        <v>102.56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201.7</v>
      </c>
      <c r="E8" s="10">
        <v>10.25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201.7</v>
      </c>
      <c r="E9" s="10">
        <v>13.69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52.6</v>
      </c>
      <c r="E10" s="10">
        <v>50.69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76.3</v>
      </c>
      <c r="E11" s="10">
        <v>76.92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693</v>
      </c>
      <c r="E12" s="10">
        <v>15.78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20</v>
      </c>
      <c r="D13" s="10">
        <v>42</v>
      </c>
      <c r="E13" s="10">
        <v>94.86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</v>
      </c>
      <c r="E14" s="10">
        <v>2936.84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39</v>
      </c>
      <c r="D15" s="10">
        <v>594</v>
      </c>
      <c r="E15" s="10">
        <v>78.349999999999994</v>
      </c>
      <c r="F15" s="21"/>
      <c r="G15" s="17">
        <f t="shared" si="0"/>
        <v>0</v>
      </c>
    </row>
    <row r="16" spans="1:7" x14ac:dyDescent="0.25">
      <c r="A16" s="7" t="s">
        <v>40</v>
      </c>
      <c r="B16" s="8" t="s">
        <v>41</v>
      </c>
      <c r="C16" s="9" t="s">
        <v>14</v>
      </c>
      <c r="D16" s="10">
        <v>249.2</v>
      </c>
      <c r="E16" s="10">
        <v>108.75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31</v>
      </c>
      <c r="D17" s="10">
        <v>3803</v>
      </c>
      <c r="E17" s="10">
        <v>15.78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20</v>
      </c>
      <c r="D18" s="10">
        <v>49.5</v>
      </c>
      <c r="E18" s="10">
        <v>697.85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14</v>
      </c>
      <c r="D19" s="10">
        <v>33.549999999999997</v>
      </c>
      <c r="E19" s="10">
        <v>292.63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14</v>
      </c>
      <c r="D20" s="10">
        <v>111.85</v>
      </c>
      <c r="E20" s="10">
        <v>103.93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94</v>
      </c>
      <c r="E21" s="10">
        <v>187.45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43</v>
      </c>
      <c r="C22" s="9" t="s">
        <v>31</v>
      </c>
      <c r="D22" s="10">
        <v>649</v>
      </c>
      <c r="E22" s="10">
        <v>15.78</v>
      </c>
      <c r="F22" s="21"/>
      <c r="G22" s="17">
        <f t="shared" si="0"/>
        <v>0</v>
      </c>
    </row>
    <row r="23" spans="1:7" x14ac:dyDescent="0.25">
      <c r="A23" s="7" t="s">
        <v>53</v>
      </c>
      <c r="B23" s="8" t="s">
        <v>54</v>
      </c>
      <c r="C23" s="9" t="s">
        <v>31</v>
      </c>
      <c r="D23" s="10">
        <v>343</v>
      </c>
      <c r="E23" s="10">
        <v>16.53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56</v>
      </c>
      <c r="C24" s="9" t="s">
        <v>20</v>
      </c>
      <c r="D24" s="10">
        <v>5.9</v>
      </c>
      <c r="E24" s="10">
        <v>745.79</v>
      </c>
      <c r="F24" s="21"/>
      <c r="G24" s="17">
        <f t="shared" si="0"/>
        <v>0</v>
      </c>
    </row>
    <row r="25" spans="1:7" x14ac:dyDescent="0.25">
      <c r="A25" s="7" t="s">
        <v>57</v>
      </c>
      <c r="B25" s="8" t="s">
        <v>58</v>
      </c>
      <c r="C25" s="9" t="s">
        <v>14</v>
      </c>
      <c r="D25" s="10">
        <v>155.5</v>
      </c>
      <c r="E25" s="10">
        <v>355.35</v>
      </c>
      <c r="F25" s="21"/>
      <c r="G25" s="17">
        <f t="shared" si="0"/>
        <v>0</v>
      </c>
    </row>
    <row r="26" spans="1:7" x14ac:dyDescent="0.25">
      <c r="A26" s="7" t="s">
        <v>59</v>
      </c>
      <c r="B26" s="8" t="s">
        <v>60</v>
      </c>
      <c r="C26" s="9" t="s">
        <v>36</v>
      </c>
      <c r="D26" s="10">
        <v>6</v>
      </c>
      <c r="E26" s="10">
        <v>789.36</v>
      </c>
      <c r="F26" s="21"/>
      <c r="G26" s="17">
        <f t="shared" si="0"/>
        <v>0</v>
      </c>
    </row>
    <row r="27" spans="1:7" x14ac:dyDescent="0.25">
      <c r="A27" s="7" t="s">
        <v>61</v>
      </c>
      <c r="B27" s="8" t="s">
        <v>62</v>
      </c>
      <c r="C27" s="9" t="s">
        <v>39</v>
      </c>
      <c r="D27" s="10">
        <v>9.6</v>
      </c>
      <c r="E27" s="10">
        <v>56.05</v>
      </c>
      <c r="F27" s="21"/>
      <c r="G27" s="17">
        <f t="shared" si="0"/>
        <v>0</v>
      </c>
    </row>
    <row r="28" spans="1:7" x14ac:dyDescent="0.25">
      <c r="A28" s="7" t="s">
        <v>63</v>
      </c>
      <c r="B28" s="8" t="s">
        <v>64</v>
      </c>
      <c r="C28" s="9" t="s">
        <v>39</v>
      </c>
      <c r="D28" s="10">
        <v>14.8</v>
      </c>
      <c r="E28" s="10">
        <v>77.09</v>
      </c>
      <c r="F28" s="21"/>
      <c r="G28" s="17">
        <f t="shared" si="0"/>
        <v>0</v>
      </c>
    </row>
    <row r="29" spans="1:7" x14ac:dyDescent="0.25">
      <c r="A29" s="7" t="s">
        <v>65</v>
      </c>
      <c r="B29" s="8" t="s">
        <v>66</v>
      </c>
      <c r="C29" s="9" t="s">
        <v>14</v>
      </c>
      <c r="D29" s="10">
        <v>138.72</v>
      </c>
      <c r="E29" s="10">
        <v>114.34</v>
      </c>
      <c r="F29" s="21"/>
      <c r="G29" s="17">
        <f t="shared" si="0"/>
        <v>0</v>
      </c>
    </row>
    <row r="30" spans="1:7" x14ac:dyDescent="0.25">
      <c r="A30" s="7" t="s">
        <v>67</v>
      </c>
      <c r="B30" s="8" t="s">
        <v>68</v>
      </c>
      <c r="C30" s="9" t="s">
        <v>20</v>
      </c>
      <c r="D30" s="10">
        <v>9.6999999999999993</v>
      </c>
      <c r="E30" s="10">
        <v>689.28</v>
      </c>
      <c r="F30" s="21"/>
      <c r="G30" s="17">
        <f t="shared" si="0"/>
        <v>0</v>
      </c>
    </row>
    <row r="31" spans="1:7" x14ac:dyDescent="0.25">
      <c r="A31" s="7" t="s">
        <v>69</v>
      </c>
      <c r="B31" s="8" t="s">
        <v>70</v>
      </c>
      <c r="C31" s="9" t="s">
        <v>31</v>
      </c>
      <c r="D31" s="10">
        <v>452</v>
      </c>
      <c r="E31" s="10">
        <v>15.78</v>
      </c>
      <c r="F31" s="21"/>
      <c r="G31" s="17">
        <f t="shared" si="0"/>
        <v>0</v>
      </c>
    </row>
    <row r="32" spans="1:7" x14ac:dyDescent="0.25">
      <c r="A32" s="7" t="s">
        <v>71</v>
      </c>
      <c r="B32" s="8" t="s">
        <v>72</v>
      </c>
      <c r="C32" s="9" t="s">
        <v>14</v>
      </c>
      <c r="D32" s="10">
        <v>5.4</v>
      </c>
      <c r="E32" s="10">
        <v>104.04</v>
      </c>
      <c r="F32" s="21"/>
      <c r="G32" s="17">
        <f t="shared" si="0"/>
        <v>0</v>
      </c>
    </row>
    <row r="33" spans="1:7" x14ac:dyDescent="0.25">
      <c r="A33" s="7" t="s">
        <v>73</v>
      </c>
      <c r="B33" s="8" t="s">
        <v>74</v>
      </c>
      <c r="C33" s="9" t="s">
        <v>14</v>
      </c>
      <c r="D33" s="10">
        <v>6.48</v>
      </c>
      <c r="E33" s="10">
        <v>134.01</v>
      </c>
      <c r="F33" s="21"/>
      <c r="G33" s="17">
        <f t="shared" si="0"/>
        <v>0</v>
      </c>
    </row>
    <row r="34" spans="1:7" x14ac:dyDescent="0.25">
      <c r="A34" s="7" t="s">
        <v>75</v>
      </c>
      <c r="B34" s="8" t="s">
        <v>76</v>
      </c>
      <c r="C34" s="9" t="s">
        <v>36</v>
      </c>
      <c r="D34" s="10">
        <v>3</v>
      </c>
      <c r="E34" s="10">
        <v>2202.9699999999998</v>
      </c>
      <c r="F34" s="21"/>
      <c r="G34" s="17">
        <f t="shared" si="0"/>
        <v>0</v>
      </c>
    </row>
    <row r="35" spans="1:7" x14ac:dyDescent="0.25">
      <c r="A35" s="7" t="s">
        <v>77</v>
      </c>
      <c r="B35" s="8" t="s">
        <v>78</v>
      </c>
      <c r="C35" s="9" t="s">
        <v>36</v>
      </c>
      <c r="D35" s="10">
        <v>12</v>
      </c>
      <c r="E35" s="10">
        <v>5814.85</v>
      </c>
      <c r="F35" s="21"/>
      <c r="G35" s="17">
        <f t="shared" si="0"/>
        <v>0</v>
      </c>
    </row>
    <row r="36" spans="1:7" x14ac:dyDescent="0.25">
      <c r="A36" s="7" t="s">
        <v>79</v>
      </c>
      <c r="B36" s="8" t="s">
        <v>80</v>
      </c>
      <c r="C36" s="9" t="s">
        <v>14</v>
      </c>
      <c r="D36" s="10">
        <v>260.85000000000002</v>
      </c>
      <c r="E36" s="10">
        <v>28.16</v>
      </c>
      <c r="F36" s="21"/>
      <c r="G36" s="17">
        <f t="shared" si="0"/>
        <v>0</v>
      </c>
    </row>
    <row r="37" spans="1:7" x14ac:dyDescent="0.25">
      <c r="A37" s="7" t="s">
        <v>81</v>
      </c>
      <c r="B37" s="8" t="s">
        <v>82</v>
      </c>
      <c r="C37" s="9" t="s">
        <v>14</v>
      </c>
      <c r="D37" s="10">
        <v>23.68</v>
      </c>
      <c r="E37" s="10">
        <v>149.72999999999999</v>
      </c>
      <c r="F37" s="21"/>
      <c r="G37" s="17">
        <f t="shared" si="0"/>
        <v>0</v>
      </c>
    </row>
    <row r="38" spans="1:7" x14ac:dyDescent="0.25">
      <c r="A38" s="7" t="s">
        <v>83</v>
      </c>
      <c r="B38" s="8" t="s">
        <v>84</v>
      </c>
      <c r="C38" s="9" t="s">
        <v>14</v>
      </c>
      <c r="D38" s="10">
        <v>286.93</v>
      </c>
      <c r="E38" s="10">
        <v>121.43</v>
      </c>
      <c r="F38" s="21"/>
      <c r="G38" s="17">
        <f t="shared" si="0"/>
        <v>0</v>
      </c>
    </row>
    <row r="39" spans="1:7" x14ac:dyDescent="0.25">
      <c r="A39" s="7" t="s">
        <v>85</v>
      </c>
      <c r="B39" s="8" t="s">
        <v>86</v>
      </c>
      <c r="C39" s="9" t="s">
        <v>39</v>
      </c>
      <c r="D39" s="10">
        <v>23.5</v>
      </c>
      <c r="E39" s="10">
        <v>182.96</v>
      </c>
      <c r="F39" s="21"/>
      <c r="G39" s="17">
        <f t="shared" si="0"/>
        <v>0</v>
      </c>
    </row>
    <row r="40" spans="1:7" x14ac:dyDescent="0.25">
      <c r="A40" s="7" t="s">
        <v>87</v>
      </c>
      <c r="B40" s="8" t="s">
        <v>88</v>
      </c>
      <c r="C40" s="9" t="s">
        <v>39</v>
      </c>
      <c r="D40" s="10">
        <v>7</v>
      </c>
      <c r="E40" s="10">
        <v>275.67</v>
      </c>
      <c r="F40" s="21"/>
      <c r="G40" s="17">
        <f t="shared" si="0"/>
        <v>0</v>
      </c>
    </row>
    <row r="41" spans="1:7" x14ac:dyDescent="0.25">
      <c r="A41" s="7" t="s">
        <v>89</v>
      </c>
      <c r="B41" s="8" t="s">
        <v>90</v>
      </c>
      <c r="C41" s="9" t="s">
        <v>39</v>
      </c>
      <c r="D41" s="10">
        <v>5.5</v>
      </c>
      <c r="E41" s="10">
        <v>62.33</v>
      </c>
      <c r="F41" s="21"/>
      <c r="G41" s="17">
        <f t="shared" si="0"/>
        <v>0</v>
      </c>
    </row>
    <row r="42" spans="1:7" x14ac:dyDescent="0.25">
      <c r="A42" s="7" t="s">
        <v>91</v>
      </c>
      <c r="B42" s="8" t="s">
        <v>92</v>
      </c>
      <c r="C42" s="9" t="s">
        <v>36</v>
      </c>
      <c r="D42" s="10">
        <v>1</v>
      </c>
      <c r="E42" s="10">
        <v>2040.68</v>
      </c>
      <c r="F42" s="21"/>
      <c r="G42" s="17">
        <f t="shared" si="0"/>
        <v>0</v>
      </c>
    </row>
    <row r="43" spans="1:7" x14ac:dyDescent="0.25">
      <c r="A43" s="7" t="s">
        <v>93</v>
      </c>
      <c r="B43" s="8" t="s">
        <v>94</v>
      </c>
      <c r="C43" s="9" t="s">
        <v>36</v>
      </c>
      <c r="D43" s="10">
        <v>1</v>
      </c>
      <c r="E43" s="10">
        <v>247.19</v>
      </c>
      <c r="F43" s="21"/>
      <c r="G43" s="17">
        <f t="shared" si="0"/>
        <v>0</v>
      </c>
    </row>
    <row r="44" spans="1:7" x14ac:dyDescent="0.25">
      <c r="A44" s="7" t="s">
        <v>95</v>
      </c>
      <c r="B44" s="8" t="s">
        <v>96</v>
      </c>
      <c r="C44" s="9" t="s">
        <v>39</v>
      </c>
      <c r="D44" s="10">
        <v>9.5</v>
      </c>
      <c r="E44" s="10">
        <v>418.79</v>
      </c>
      <c r="F44" s="21"/>
      <c r="G44" s="17">
        <f t="shared" si="0"/>
        <v>0</v>
      </c>
    </row>
    <row r="45" spans="1:7" x14ac:dyDescent="0.25">
      <c r="A45" s="7" t="s">
        <v>97</v>
      </c>
      <c r="B45" s="8" t="s">
        <v>98</v>
      </c>
      <c r="C45" s="9" t="s">
        <v>39</v>
      </c>
      <c r="D45" s="10">
        <v>64</v>
      </c>
      <c r="E45" s="10">
        <v>108.17</v>
      </c>
      <c r="F45" s="21"/>
      <c r="G45" s="17">
        <f t="shared" si="0"/>
        <v>0</v>
      </c>
    </row>
    <row r="46" spans="1:7" x14ac:dyDescent="0.25">
      <c r="A46" s="7" t="s">
        <v>99</v>
      </c>
      <c r="B46" s="8" t="s">
        <v>100</v>
      </c>
      <c r="C46" s="9" t="s">
        <v>36</v>
      </c>
      <c r="D46" s="10">
        <v>4</v>
      </c>
      <c r="E46" s="10">
        <v>20.59</v>
      </c>
      <c r="F46" s="21"/>
      <c r="G46" s="17">
        <f t="shared" si="0"/>
        <v>0</v>
      </c>
    </row>
    <row r="47" spans="1:7" x14ac:dyDescent="0.25">
      <c r="A47" s="7" t="s">
        <v>101</v>
      </c>
      <c r="B47" s="8" t="s">
        <v>102</v>
      </c>
      <c r="C47" s="9" t="s">
        <v>36</v>
      </c>
      <c r="D47" s="10">
        <v>6</v>
      </c>
      <c r="E47" s="10">
        <v>28.07</v>
      </c>
      <c r="F47" s="21"/>
      <c r="G47" s="17">
        <f t="shared" si="0"/>
        <v>0</v>
      </c>
    </row>
    <row r="48" spans="1:7" x14ac:dyDescent="0.25">
      <c r="A48" s="7" t="s">
        <v>103</v>
      </c>
      <c r="B48" s="8" t="s">
        <v>104</v>
      </c>
      <c r="C48" s="9" t="s">
        <v>36</v>
      </c>
      <c r="D48" s="10">
        <v>3</v>
      </c>
      <c r="E48" s="10">
        <v>360.63</v>
      </c>
      <c r="F48" s="21"/>
      <c r="G48" s="17">
        <f t="shared" si="0"/>
        <v>0</v>
      </c>
    </row>
    <row r="49" spans="1:7" x14ac:dyDescent="0.25">
      <c r="A49" s="7" t="s">
        <v>105</v>
      </c>
      <c r="B49" s="8" t="s">
        <v>106</v>
      </c>
      <c r="C49" s="9" t="s">
        <v>36</v>
      </c>
      <c r="D49" s="10">
        <v>18</v>
      </c>
      <c r="E49" s="10">
        <v>192.83</v>
      </c>
      <c r="F49" s="21"/>
      <c r="G49" s="17">
        <f t="shared" si="0"/>
        <v>0</v>
      </c>
    </row>
    <row r="50" spans="1:7" x14ac:dyDescent="0.25">
      <c r="A50" s="7" t="s">
        <v>107</v>
      </c>
      <c r="B50" s="8" t="s">
        <v>108</v>
      </c>
      <c r="C50" s="9" t="s">
        <v>36</v>
      </c>
      <c r="D50" s="10">
        <v>6</v>
      </c>
      <c r="E50" s="10">
        <v>149.85</v>
      </c>
      <c r="F50" s="21"/>
      <c r="G50" s="17">
        <f t="shared" si="0"/>
        <v>0</v>
      </c>
    </row>
    <row r="51" spans="1:7" x14ac:dyDescent="0.25">
      <c r="A51" s="7" t="s">
        <v>109</v>
      </c>
      <c r="B51" s="8" t="s">
        <v>110</v>
      </c>
      <c r="C51" s="9" t="s">
        <v>36</v>
      </c>
      <c r="D51" s="10">
        <v>1</v>
      </c>
      <c r="E51" s="10">
        <v>286.18</v>
      </c>
      <c r="F51" s="21"/>
      <c r="G51" s="17">
        <f t="shared" si="0"/>
        <v>0</v>
      </c>
    </row>
    <row r="52" spans="1:7" x14ac:dyDescent="0.25">
      <c r="A52" s="7" t="s">
        <v>111</v>
      </c>
      <c r="B52" s="8" t="s">
        <v>112</v>
      </c>
      <c r="C52" s="9" t="s">
        <v>36</v>
      </c>
      <c r="D52" s="10">
        <v>1</v>
      </c>
      <c r="E52" s="10">
        <v>151.54</v>
      </c>
      <c r="F52" s="21"/>
      <c r="G52" s="17">
        <f t="shared" si="0"/>
        <v>0</v>
      </c>
    </row>
    <row r="53" spans="1:7" x14ac:dyDescent="0.25">
      <c r="A53" s="7" t="s">
        <v>113</v>
      </c>
      <c r="B53" s="8" t="s">
        <v>114</v>
      </c>
      <c r="C53" s="9" t="s">
        <v>36</v>
      </c>
      <c r="D53" s="10">
        <v>3</v>
      </c>
      <c r="E53" s="10">
        <v>414.99</v>
      </c>
      <c r="F53" s="21"/>
      <c r="G53" s="17">
        <f t="shared" si="0"/>
        <v>0</v>
      </c>
    </row>
    <row r="54" spans="1:7" x14ac:dyDescent="0.25">
      <c r="A54" s="7" t="s">
        <v>115</v>
      </c>
      <c r="B54" s="8" t="s">
        <v>116</v>
      </c>
      <c r="C54" s="9" t="s">
        <v>36</v>
      </c>
      <c r="D54" s="10">
        <v>3</v>
      </c>
      <c r="E54" s="10">
        <v>379.18</v>
      </c>
      <c r="F54" s="21"/>
      <c r="G54" s="17">
        <f t="shared" si="0"/>
        <v>0</v>
      </c>
    </row>
    <row r="55" spans="1:7" x14ac:dyDescent="0.25">
      <c r="A55" s="7" t="s">
        <v>117</v>
      </c>
      <c r="B55" s="8" t="s">
        <v>118</v>
      </c>
      <c r="C55" s="9" t="s">
        <v>36</v>
      </c>
      <c r="D55" s="10">
        <v>18</v>
      </c>
      <c r="E55" s="10">
        <v>576.55999999999995</v>
      </c>
      <c r="F55" s="21"/>
      <c r="G55" s="17">
        <f t="shared" si="0"/>
        <v>0</v>
      </c>
    </row>
    <row r="56" spans="1:7" x14ac:dyDescent="0.25">
      <c r="A56" s="7" t="s">
        <v>119</v>
      </c>
      <c r="B56" s="8" t="s">
        <v>120</v>
      </c>
      <c r="C56" s="9" t="s">
        <v>36</v>
      </c>
      <c r="D56" s="10">
        <v>24</v>
      </c>
      <c r="E56" s="10">
        <v>290.95</v>
      </c>
      <c r="F56" s="21"/>
      <c r="G56" s="17">
        <f t="shared" si="0"/>
        <v>0</v>
      </c>
    </row>
    <row r="57" spans="1:7" x14ac:dyDescent="0.25">
      <c r="A57" s="7" t="s">
        <v>121</v>
      </c>
      <c r="B57" s="8" t="s">
        <v>122</v>
      </c>
      <c r="C57" s="9" t="s">
        <v>123</v>
      </c>
      <c r="D57" s="10">
        <v>33600</v>
      </c>
      <c r="E57" s="10">
        <v>0.3</v>
      </c>
      <c r="F57" s="21"/>
      <c r="G57" s="17">
        <f t="shared" si="0"/>
        <v>0</v>
      </c>
    </row>
    <row r="58" spans="1:7" x14ac:dyDescent="0.25">
      <c r="A58" s="7" t="s">
        <v>124</v>
      </c>
      <c r="B58" s="8" t="s">
        <v>125</v>
      </c>
      <c r="C58" s="9" t="s">
        <v>39</v>
      </c>
      <c r="D58" s="10">
        <v>84</v>
      </c>
      <c r="E58" s="10">
        <v>9.36</v>
      </c>
      <c r="F58" s="21"/>
      <c r="G58" s="17">
        <f t="shared" si="0"/>
        <v>0</v>
      </c>
    </row>
    <row r="59" spans="1:7" x14ac:dyDescent="0.25">
      <c r="A59" s="7" t="s">
        <v>126</v>
      </c>
      <c r="B59" s="8" t="s">
        <v>127</v>
      </c>
      <c r="C59" s="9" t="s">
        <v>14</v>
      </c>
      <c r="D59" s="10">
        <v>155.5</v>
      </c>
      <c r="E59" s="10">
        <v>16.190000000000001</v>
      </c>
      <c r="F59" s="21"/>
      <c r="G59" s="17">
        <f t="shared" si="0"/>
        <v>0</v>
      </c>
    </row>
    <row r="60" spans="1:7" x14ac:dyDescent="0.25">
      <c r="A60" s="7" t="s">
        <v>128</v>
      </c>
      <c r="B60" s="8" t="s">
        <v>129</v>
      </c>
      <c r="C60" s="9" t="s">
        <v>14</v>
      </c>
      <c r="D60" s="10">
        <v>155.5</v>
      </c>
      <c r="E60" s="10">
        <v>56.55</v>
      </c>
      <c r="F60" s="21"/>
      <c r="G60" s="17">
        <f t="shared" si="0"/>
        <v>0</v>
      </c>
    </row>
    <row r="61" spans="1:7" x14ac:dyDescent="0.25">
      <c r="A61" s="7" t="s">
        <v>130</v>
      </c>
      <c r="B61" s="8" t="s">
        <v>127</v>
      </c>
      <c r="C61" s="9" t="s">
        <v>14</v>
      </c>
      <c r="D61" s="10">
        <v>174.98</v>
      </c>
      <c r="E61" s="10">
        <v>8.9499999999999993</v>
      </c>
      <c r="F61" s="21"/>
      <c r="G61" s="17">
        <f t="shared" si="0"/>
        <v>0</v>
      </c>
    </row>
    <row r="62" spans="1:7" x14ac:dyDescent="0.25">
      <c r="A62" s="7" t="s">
        <v>131</v>
      </c>
      <c r="B62" s="8" t="s">
        <v>129</v>
      </c>
      <c r="C62" s="9" t="s">
        <v>14</v>
      </c>
      <c r="D62" s="10">
        <v>174.98</v>
      </c>
      <c r="E62" s="10">
        <v>56.8</v>
      </c>
      <c r="F62" s="21"/>
      <c r="G62" s="17">
        <f t="shared" si="0"/>
        <v>0</v>
      </c>
    </row>
    <row r="63" spans="1:7" x14ac:dyDescent="0.25">
      <c r="A63" s="7" t="s">
        <v>132</v>
      </c>
      <c r="B63" s="8" t="s">
        <v>127</v>
      </c>
      <c r="C63" s="9" t="s">
        <v>14</v>
      </c>
      <c r="D63" s="10">
        <v>5.4</v>
      </c>
      <c r="E63" s="10">
        <v>8.9499999999999993</v>
      </c>
      <c r="F63" s="21"/>
      <c r="G63" s="17">
        <f t="shared" si="0"/>
        <v>0</v>
      </c>
    </row>
    <row r="64" spans="1:7" x14ac:dyDescent="0.25">
      <c r="A64" s="7" t="s">
        <v>133</v>
      </c>
      <c r="B64" s="8" t="s">
        <v>129</v>
      </c>
      <c r="C64" s="9" t="s">
        <v>14</v>
      </c>
      <c r="D64" s="10">
        <v>5.4</v>
      </c>
      <c r="E64" s="10">
        <v>56.55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135</v>
      </c>
      <c r="C65" s="9" t="s">
        <v>14</v>
      </c>
      <c r="D65" s="10">
        <v>187.98</v>
      </c>
      <c r="E65" s="10">
        <v>53.09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24</v>
      </c>
      <c r="C66" s="9" t="s">
        <v>14</v>
      </c>
      <c r="D66" s="10">
        <v>187.98</v>
      </c>
      <c r="E66" s="10">
        <v>13.69</v>
      </c>
      <c r="F66" s="21"/>
      <c r="G66" s="17">
        <f t="shared" si="0"/>
        <v>0</v>
      </c>
    </row>
    <row r="67" spans="1:7" x14ac:dyDescent="0.25">
      <c r="A67" s="7" t="s">
        <v>137</v>
      </c>
      <c r="B67" s="8" t="s">
        <v>138</v>
      </c>
      <c r="C67" s="9" t="s">
        <v>14</v>
      </c>
      <c r="D67" s="10">
        <v>149.1</v>
      </c>
      <c r="E67" s="10">
        <v>40.36</v>
      </c>
      <c r="F67" s="21"/>
      <c r="G67" s="17">
        <f t="shared" si="0"/>
        <v>0</v>
      </c>
    </row>
    <row r="68" spans="1:7" x14ac:dyDescent="0.25">
      <c r="A68" s="7" t="s">
        <v>139</v>
      </c>
      <c r="B68" s="8" t="s">
        <v>140</v>
      </c>
      <c r="C68" s="9" t="s">
        <v>14</v>
      </c>
      <c r="D68" s="10">
        <v>38.880000000000003</v>
      </c>
      <c r="E68" s="10">
        <v>81.73</v>
      </c>
      <c r="F68" s="21"/>
      <c r="G68" s="17">
        <f t="shared" si="0"/>
        <v>0</v>
      </c>
    </row>
    <row r="69" spans="1:7" x14ac:dyDescent="0.25">
      <c r="A69" s="7" t="s">
        <v>141</v>
      </c>
      <c r="B69" s="8" t="s">
        <v>142</v>
      </c>
      <c r="C69" s="9" t="s">
        <v>14</v>
      </c>
      <c r="D69" s="10">
        <v>1.62</v>
      </c>
      <c r="E69" s="10">
        <v>267.22000000000003</v>
      </c>
      <c r="F69" s="21"/>
      <c r="G69" s="17">
        <f t="shared" ref="G69:G104" si="1">TRUNC(F69*D69,2)</f>
        <v>0</v>
      </c>
    </row>
    <row r="70" spans="1:7" x14ac:dyDescent="0.25">
      <c r="A70" s="7" t="s">
        <v>143</v>
      </c>
      <c r="B70" s="8" t="s">
        <v>144</v>
      </c>
      <c r="C70" s="9" t="s">
        <v>14</v>
      </c>
      <c r="D70" s="10">
        <v>149.1</v>
      </c>
      <c r="E70" s="10">
        <v>224.76</v>
      </c>
      <c r="F70" s="21"/>
      <c r="G70" s="17">
        <f t="shared" si="1"/>
        <v>0</v>
      </c>
    </row>
    <row r="71" spans="1:7" x14ac:dyDescent="0.25">
      <c r="A71" s="7" t="s">
        <v>145</v>
      </c>
      <c r="B71" s="8" t="s">
        <v>146</v>
      </c>
      <c r="C71" s="9" t="s">
        <v>39</v>
      </c>
      <c r="D71" s="10">
        <v>18.899999999999999</v>
      </c>
      <c r="E71" s="10">
        <v>31.58</v>
      </c>
      <c r="F71" s="21"/>
      <c r="G71" s="17">
        <f t="shared" si="1"/>
        <v>0</v>
      </c>
    </row>
    <row r="72" spans="1:7" x14ac:dyDescent="0.25">
      <c r="A72" s="7" t="s">
        <v>147</v>
      </c>
      <c r="B72" s="8" t="s">
        <v>148</v>
      </c>
      <c r="C72" s="9" t="s">
        <v>39</v>
      </c>
      <c r="D72" s="10">
        <v>81.900000000000006</v>
      </c>
      <c r="E72" s="10">
        <v>26.8</v>
      </c>
      <c r="F72" s="21"/>
      <c r="G72" s="17">
        <f t="shared" si="1"/>
        <v>0</v>
      </c>
    </row>
    <row r="73" spans="1:7" x14ac:dyDescent="0.25">
      <c r="A73" s="7" t="s">
        <v>149</v>
      </c>
      <c r="B73" s="8" t="s">
        <v>150</v>
      </c>
      <c r="C73" s="9" t="s">
        <v>39</v>
      </c>
      <c r="D73" s="10">
        <v>3</v>
      </c>
      <c r="E73" s="10">
        <v>249.2</v>
      </c>
      <c r="F73" s="21"/>
      <c r="G73" s="17">
        <f t="shared" si="1"/>
        <v>0</v>
      </c>
    </row>
    <row r="74" spans="1:7" x14ac:dyDescent="0.25">
      <c r="A74" s="7" t="s">
        <v>151</v>
      </c>
      <c r="B74" s="8" t="s">
        <v>152</v>
      </c>
      <c r="C74" s="9" t="s">
        <v>39</v>
      </c>
      <c r="D74" s="10">
        <v>21.3</v>
      </c>
      <c r="E74" s="10">
        <v>110.86</v>
      </c>
      <c r="F74" s="21"/>
      <c r="G74" s="17">
        <f t="shared" si="1"/>
        <v>0</v>
      </c>
    </row>
    <row r="75" spans="1:7" x14ac:dyDescent="0.25">
      <c r="A75" s="7" t="s">
        <v>153</v>
      </c>
      <c r="B75" s="8" t="s">
        <v>154</v>
      </c>
      <c r="C75" s="9" t="s">
        <v>14</v>
      </c>
      <c r="D75" s="10">
        <v>33.479999999999997</v>
      </c>
      <c r="E75" s="10">
        <v>120.26</v>
      </c>
      <c r="F75" s="21"/>
      <c r="G75" s="17">
        <f t="shared" si="1"/>
        <v>0</v>
      </c>
    </row>
    <row r="76" spans="1:7" x14ac:dyDescent="0.25">
      <c r="A76" s="7" t="s">
        <v>155</v>
      </c>
      <c r="B76" s="8" t="s">
        <v>156</v>
      </c>
      <c r="C76" s="9" t="s">
        <v>14</v>
      </c>
      <c r="D76" s="10">
        <v>23.68</v>
      </c>
      <c r="E76" s="10">
        <v>33.31</v>
      </c>
      <c r="F76" s="21"/>
      <c r="G76" s="17">
        <f t="shared" si="1"/>
        <v>0</v>
      </c>
    </row>
    <row r="77" spans="1:7" x14ac:dyDescent="0.25">
      <c r="A77" s="7" t="s">
        <v>157</v>
      </c>
      <c r="B77" s="8" t="s">
        <v>158</v>
      </c>
      <c r="C77" s="9" t="s">
        <v>14</v>
      </c>
      <c r="D77" s="10">
        <v>155.5</v>
      </c>
      <c r="E77" s="10">
        <v>41.46</v>
      </c>
      <c r="F77" s="21"/>
      <c r="G77" s="17">
        <f t="shared" si="1"/>
        <v>0</v>
      </c>
    </row>
    <row r="78" spans="1:7" x14ac:dyDescent="0.25">
      <c r="A78" s="7" t="s">
        <v>159</v>
      </c>
      <c r="B78" s="8" t="s">
        <v>160</v>
      </c>
      <c r="C78" s="9" t="s">
        <v>14</v>
      </c>
      <c r="D78" s="10">
        <v>174.98</v>
      </c>
      <c r="E78" s="10">
        <v>43.67</v>
      </c>
      <c r="F78" s="21"/>
      <c r="G78" s="17">
        <f t="shared" si="1"/>
        <v>0</v>
      </c>
    </row>
    <row r="79" spans="1:7" x14ac:dyDescent="0.25">
      <c r="A79" s="7" t="s">
        <v>161</v>
      </c>
      <c r="B79" s="8" t="s">
        <v>162</v>
      </c>
      <c r="C79" s="9" t="s">
        <v>14</v>
      </c>
      <c r="D79" s="10">
        <v>17.37</v>
      </c>
      <c r="E79" s="10">
        <v>77.81</v>
      </c>
      <c r="F79" s="21"/>
      <c r="G79" s="17">
        <f t="shared" si="1"/>
        <v>0</v>
      </c>
    </row>
    <row r="80" spans="1:7" x14ac:dyDescent="0.25">
      <c r="A80" s="7" t="s">
        <v>163</v>
      </c>
      <c r="B80" s="8" t="s">
        <v>164</v>
      </c>
      <c r="C80" s="9" t="s">
        <v>14</v>
      </c>
      <c r="D80" s="10">
        <v>33.479999999999997</v>
      </c>
      <c r="E80" s="10">
        <v>41.33</v>
      </c>
      <c r="F80" s="21"/>
      <c r="G80" s="17">
        <f t="shared" si="1"/>
        <v>0</v>
      </c>
    </row>
    <row r="81" spans="1:7" x14ac:dyDescent="0.25">
      <c r="A81" s="7" t="s">
        <v>165</v>
      </c>
      <c r="B81" s="8" t="s">
        <v>166</v>
      </c>
      <c r="C81" s="9" t="s">
        <v>39</v>
      </c>
      <c r="D81" s="10">
        <v>1.5</v>
      </c>
      <c r="E81" s="10">
        <v>17.399999999999999</v>
      </c>
      <c r="F81" s="21"/>
      <c r="G81" s="17">
        <f t="shared" si="1"/>
        <v>0</v>
      </c>
    </row>
    <row r="82" spans="1:7" x14ac:dyDescent="0.25">
      <c r="A82" s="7" t="s">
        <v>167</v>
      </c>
      <c r="B82" s="8" t="s">
        <v>168</v>
      </c>
      <c r="C82" s="9" t="s">
        <v>39</v>
      </c>
      <c r="D82" s="10">
        <v>13.5</v>
      </c>
      <c r="E82" s="10">
        <v>23.43</v>
      </c>
      <c r="F82" s="21"/>
      <c r="G82" s="17">
        <f t="shared" si="1"/>
        <v>0</v>
      </c>
    </row>
    <row r="83" spans="1:7" x14ac:dyDescent="0.25">
      <c r="A83" s="7" t="s">
        <v>169</v>
      </c>
      <c r="B83" s="8" t="s">
        <v>160</v>
      </c>
      <c r="C83" s="9" t="s">
        <v>14</v>
      </c>
      <c r="D83" s="10">
        <v>203.49</v>
      </c>
      <c r="E83" s="10">
        <v>33.72</v>
      </c>
      <c r="F83" s="21"/>
      <c r="G83" s="17">
        <f t="shared" si="1"/>
        <v>0</v>
      </c>
    </row>
    <row r="84" spans="1:7" x14ac:dyDescent="0.25">
      <c r="A84" s="7" t="s">
        <v>170</v>
      </c>
      <c r="B84" s="8" t="s">
        <v>171</v>
      </c>
      <c r="C84" s="9" t="s">
        <v>14</v>
      </c>
      <c r="D84" s="10">
        <v>101.79</v>
      </c>
      <c r="E84" s="10">
        <v>48.99</v>
      </c>
      <c r="F84" s="21"/>
      <c r="G84" s="17">
        <f t="shared" si="1"/>
        <v>0</v>
      </c>
    </row>
    <row r="85" spans="1:7" x14ac:dyDescent="0.25">
      <c r="A85" s="7" t="s">
        <v>172</v>
      </c>
      <c r="B85" s="8" t="s">
        <v>173</v>
      </c>
      <c r="C85" s="9" t="s">
        <v>14</v>
      </c>
      <c r="D85" s="10">
        <v>101.79</v>
      </c>
      <c r="E85" s="10">
        <v>61.27</v>
      </c>
      <c r="F85" s="21"/>
      <c r="G85" s="17">
        <f t="shared" si="1"/>
        <v>0</v>
      </c>
    </row>
    <row r="86" spans="1:7" x14ac:dyDescent="0.25">
      <c r="A86" s="7" t="s">
        <v>174</v>
      </c>
      <c r="B86" s="8" t="s">
        <v>175</v>
      </c>
      <c r="C86" s="9" t="s">
        <v>14</v>
      </c>
      <c r="D86" s="10">
        <v>13.43</v>
      </c>
      <c r="E86" s="10">
        <v>451.76</v>
      </c>
      <c r="F86" s="21"/>
      <c r="G86" s="17">
        <f t="shared" si="1"/>
        <v>0</v>
      </c>
    </row>
    <row r="87" spans="1:7" x14ac:dyDescent="0.25">
      <c r="A87" s="7" t="s">
        <v>176</v>
      </c>
      <c r="B87" s="8" t="s">
        <v>177</v>
      </c>
      <c r="C87" s="9" t="s">
        <v>14</v>
      </c>
      <c r="D87" s="10">
        <v>86.4</v>
      </c>
      <c r="E87" s="10">
        <v>8.9700000000000006</v>
      </c>
      <c r="F87" s="21"/>
      <c r="G87" s="17">
        <f t="shared" si="1"/>
        <v>0</v>
      </c>
    </row>
    <row r="88" spans="1:7" x14ac:dyDescent="0.25">
      <c r="A88" s="7" t="s">
        <v>178</v>
      </c>
      <c r="B88" s="8" t="s">
        <v>179</v>
      </c>
      <c r="C88" s="9" t="s">
        <v>14</v>
      </c>
      <c r="D88" s="10">
        <v>86.4</v>
      </c>
      <c r="E88" s="10">
        <v>38.479999999999997</v>
      </c>
      <c r="F88" s="21"/>
      <c r="G88" s="17">
        <f t="shared" si="1"/>
        <v>0</v>
      </c>
    </row>
    <row r="89" spans="1:7" x14ac:dyDescent="0.25">
      <c r="A89" s="7" t="s">
        <v>180</v>
      </c>
      <c r="B89" s="8" t="s">
        <v>181</v>
      </c>
      <c r="C89" s="9" t="s">
        <v>14</v>
      </c>
      <c r="D89" s="10">
        <v>86.4</v>
      </c>
      <c r="E89" s="10">
        <v>78.12</v>
      </c>
      <c r="F89" s="21"/>
      <c r="G89" s="17">
        <f t="shared" si="1"/>
        <v>0</v>
      </c>
    </row>
    <row r="90" spans="1:7" x14ac:dyDescent="0.25">
      <c r="A90" s="7" t="s">
        <v>182</v>
      </c>
      <c r="B90" s="8" t="s">
        <v>183</v>
      </c>
      <c r="C90" s="9" t="s">
        <v>39</v>
      </c>
      <c r="D90" s="10">
        <v>7.3</v>
      </c>
      <c r="E90" s="10">
        <v>206.74</v>
      </c>
      <c r="F90" s="21"/>
      <c r="G90" s="17">
        <f t="shared" si="1"/>
        <v>0</v>
      </c>
    </row>
    <row r="91" spans="1:7" x14ac:dyDescent="0.25">
      <c r="A91" s="7" t="s">
        <v>184</v>
      </c>
      <c r="B91" s="8" t="s">
        <v>185</v>
      </c>
      <c r="C91" s="9" t="s">
        <v>39</v>
      </c>
      <c r="D91" s="10">
        <v>7.3</v>
      </c>
      <c r="E91" s="10">
        <v>838.64</v>
      </c>
      <c r="F91" s="21"/>
      <c r="G91" s="17">
        <f t="shared" si="1"/>
        <v>0</v>
      </c>
    </row>
    <row r="92" spans="1:7" x14ac:dyDescent="0.25">
      <c r="A92" s="7" t="s">
        <v>186</v>
      </c>
      <c r="B92" s="8" t="s">
        <v>187</v>
      </c>
      <c r="C92" s="9" t="s">
        <v>36</v>
      </c>
      <c r="D92" s="10">
        <v>8</v>
      </c>
      <c r="E92" s="10">
        <v>502.38</v>
      </c>
      <c r="F92" s="21"/>
      <c r="G92" s="17">
        <f t="shared" si="1"/>
        <v>0</v>
      </c>
    </row>
    <row r="93" spans="1:7" x14ac:dyDescent="0.25">
      <c r="A93" s="7" t="s">
        <v>188</v>
      </c>
      <c r="B93" s="8" t="s">
        <v>189</v>
      </c>
      <c r="C93" s="9" t="s">
        <v>36</v>
      </c>
      <c r="D93" s="10">
        <v>1</v>
      </c>
      <c r="E93" s="10">
        <v>6808.97</v>
      </c>
      <c r="F93" s="21"/>
      <c r="G93" s="17">
        <f t="shared" si="1"/>
        <v>0</v>
      </c>
    </row>
    <row r="94" spans="1:7" x14ac:dyDescent="0.25">
      <c r="A94" s="7" t="s">
        <v>190</v>
      </c>
      <c r="B94" s="8" t="s">
        <v>191</v>
      </c>
      <c r="C94" s="9" t="s">
        <v>14</v>
      </c>
      <c r="D94" s="10">
        <v>38.880000000000003</v>
      </c>
      <c r="E94" s="10">
        <v>504.2</v>
      </c>
      <c r="F94" s="21"/>
      <c r="G94" s="17">
        <f t="shared" si="1"/>
        <v>0</v>
      </c>
    </row>
    <row r="95" spans="1:7" x14ac:dyDescent="0.25">
      <c r="A95" s="7" t="s">
        <v>192</v>
      </c>
      <c r="B95" s="8" t="s">
        <v>193</v>
      </c>
      <c r="C95" s="9" t="s">
        <v>39</v>
      </c>
      <c r="D95" s="10">
        <v>50</v>
      </c>
      <c r="E95" s="10">
        <v>124.36</v>
      </c>
      <c r="F95" s="21"/>
      <c r="G95" s="17">
        <f t="shared" si="1"/>
        <v>0</v>
      </c>
    </row>
    <row r="96" spans="1:7" x14ac:dyDescent="0.25">
      <c r="A96" s="7" t="s">
        <v>194</v>
      </c>
      <c r="B96" s="8" t="s">
        <v>195</v>
      </c>
      <c r="C96" s="9" t="s">
        <v>14</v>
      </c>
      <c r="D96" s="10">
        <v>32</v>
      </c>
      <c r="E96" s="10">
        <v>4.7300000000000004</v>
      </c>
      <c r="F96" s="21"/>
      <c r="G96" s="17">
        <f t="shared" si="1"/>
        <v>0</v>
      </c>
    </row>
    <row r="97" spans="1:7" x14ac:dyDescent="0.25">
      <c r="A97" s="7" t="s">
        <v>196</v>
      </c>
      <c r="B97" s="8" t="s">
        <v>197</v>
      </c>
      <c r="C97" s="9" t="s">
        <v>14</v>
      </c>
      <c r="D97" s="10">
        <v>8</v>
      </c>
      <c r="E97" s="10">
        <v>529.29999999999995</v>
      </c>
      <c r="F97" s="21"/>
      <c r="G97" s="17">
        <f t="shared" si="1"/>
        <v>0</v>
      </c>
    </row>
    <row r="98" spans="1:7" x14ac:dyDescent="0.25">
      <c r="A98" s="7" t="s">
        <v>198</v>
      </c>
      <c r="B98" s="8" t="s">
        <v>199</v>
      </c>
      <c r="C98" s="9" t="s">
        <v>36</v>
      </c>
      <c r="D98" s="10">
        <v>3</v>
      </c>
      <c r="E98" s="10">
        <v>14.21</v>
      </c>
      <c r="F98" s="21"/>
      <c r="G98" s="17">
        <f t="shared" si="1"/>
        <v>0</v>
      </c>
    </row>
    <row r="99" spans="1:7" x14ac:dyDescent="0.25">
      <c r="A99" s="7" t="s">
        <v>200</v>
      </c>
      <c r="B99" s="8" t="s">
        <v>201</v>
      </c>
      <c r="C99" s="9" t="s">
        <v>36</v>
      </c>
      <c r="D99" s="10">
        <v>3</v>
      </c>
      <c r="E99" s="10">
        <v>14.21</v>
      </c>
      <c r="F99" s="21"/>
      <c r="G99" s="17">
        <f t="shared" si="1"/>
        <v>0</v>
      </c>
    </row>
    <row r="100" spans="1:7" x14ac:dyDescent="0.25">
      <c r="A100" s="7" t="s">
        <v>202</v>
      </c>
      <c r="B100" s="8" t="s">
        <v>203</v>
      </c>
      <c r="C100" s="9" t="s">
        <v>14</v>
      </c>
      <c r="D100" s="10">
        <v>208.09</v>
      </c>
      <c r="E100" s="10">
        <v>17.940000000000001</v>
      </c>
      <c r="F100" s="21"/>
      <c r="G100" s="17">
        <f t="shared" si="1"/>
        <v>0</v>
      </c>
    </row>
    <row r="101" spans="1:7" x14ac:dyDescent="0.25">
      <c r="A101" s="7" t="s">
        <v>204</v>
      </c>
      <c r="B101" s="8" t="s">
        <v>205</v>
      </c>
      <c r="C101" s="9" t="s">
        <v>36</v>
      </c>
      <c r="D101" s="10">
        <v>3</v>
      </c>
      <c r="E101" s="10">
        <v>105.93</v>
      </c>
      <c r="F101" s="21"/>
      <c r="G101" s="17">
        <f t="shared" si="1"/>
        <v>0</v>
      </c>
    </row>
    <row r="102" spans="1:7" x14ac:dyDescent="0.25">
      <c r="A102" s="7" t="s">
        <v>206</v>
      </c>
      <c r="B102" s="8" t="s">
        <v>207</v>
      </c>
      <c r="C102" s="9" t="s">
        <v>36</v>
      </c>
      <c r="D102" s="10">
        <v>3</v>
      </c>
      <c r="E102" s="10">
        <v>261.52999999999997</v>
      </c>
      <c r="F102" s="21"/>
      <c r="G102" s="17">
        <f t="shared" si="1"/>
        <v>0</v>
      </c>
    </row>
    <row r="103" spans="1:7" x14ac:dyDescent="0.25">
      <c r="A103" s="7" t="s">
        <v>208</v>
      </c>
      <c r="B103" s="8" t="s">
        <v>209</v>
      </c>
      <c r="C103" s="9" t="s">
        <v>36</v>
      </c>
      <c r="D103" s="10">
        <v>3</v>
      </c>
      <c r="E103" s="10">
        <v>198.74</v>
      </c>
      <c r="F103" s="21"/>
      <c r="G103" s="17">
        <f t="shared" si="1"/>
        <v>0</v>
      </c>
    </row>
    <row r="104" spans="1:7" x14ac:dyDescent="0.25">
      <c r="A104" s="7" t="s">
        <v>210</v>
      </c>
      <c r="B104" s="8" t="s">
        <v>211</v>
      </c>
      <c r="C104" s="9" t="s">
        <v>36</v>
      </c>
      <c r="D104" s="10">
        <v>1</v>
      </c>
      <c r="E104" s="10">
        <v>531.04</v>
      </c>
      <c r="F104" s="21"/>
      <c r="G104" s="17">
        <f t="shared" si="1"/>
        <v>0</v>
      </c>
    </row>
    <row r="105" spans="1:7" x14ac:dyDescent="0.25">
      <c r="A105" s="7"/>
      <c r="B105" s="8"/>
      <c r="C105" s="9"/>
      <c r="D105" s="10"/>
      <c r="E105" s="10"/>
      <c r="F105" s="11" t="s">
        <v>8</v>
      </c>
      <c r="G105" s="12">
        <f>SUM(G5:G104)</f>
        <v>0</v>
      </c>
    </row>
  </sheetData>
  <sheetProtection algorithmName="SHA-512" hashValue="Xwp4PPkQ7xLr/GXURmm7UcuGohkAt/3kUQGnbU0+77APIHSyVB+8h4BYhH7pMzfUEd4NRAYPSDAuBB3XH2h04Q==" saltValue="0d4LWl88UntF7tnptHpJcg==" spinCount="100000" sheet="1" objects="1" scenarios="1"/>
  <conditionalFormatting sqref="F5:F104">
    <cfRule type="expression" dxfId="1" priority="1">
      <formula>F5&gt;E5</formula>
    </cfRule>
  </conditionalFormatting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33"/>
  <sheetViews>
    <sheetView tabSelected="1" workbookViewId="0">
      <selection activeCell="B4" sqref="B4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212</v>
      </c>
      <c r="B5" s="14" t="s">
        <v>213</v>
      </c>
      <c r="C5" s="15" t="s">
        <v>36</v>
      </c>
      <c r="D5" s="16">
        <v>4</v>
      </c>
      <c r="E5" s="16">
        <v>5065.3900000000003</v>
      </c>
      <c r="F5" s="21"/>
      <c r="G5" s="17">
        <f t="shared" ref="G5:G32" si="0">TRUNC(F5*D5,2)</f>
        <v>0</v>
      </c>
    </row>
    <row r="6" spans="1:7" x14ac:dyDescent="0.25">
      <c r="A6" s="7" t="s">
        <v>214</v>
      </c>
      <c r="B6" s="8" t="s">
        <v>16</v>
      </c>
      <c r="C6" s="9" t="s">
        <v>17</v>
      </c>
      <c r="D6" s="10">
        <v>1180</v>
      </c>
      <c r="E6" s="10">
        <v>2.52</v>
      </c>
      <c r="F6" s="21"/>
      <c r="G6" s="17">
        <f t="shared" si="0"/>
        <v>0</v>
      </c>
    </row>
    <row r="7" spans="1:7" x14ac:dyDescent="0.25">
      <c r="A7" s="7" t="s">
        <v>215</v>
      </c>
      <c r="B7" s="8" t="s">
        <v>216</v>
      </c>
      <c r="C7" s="9" t="s">
        <v>20</v>
      </c>
      <c r="D7" s="10">
        <v>300</v>
      </c>
      <c r="E7" s="10">
        <v>32.46</v>
      </c>
      <c r="F7" s="21"/>
      <c r="G7" s="17">
        <f t="shared" si="0"/>
        <v>0</v>
      </c>
    </row>
    <row r="8" spans="1:7" x14ac:dyDescent="0.25">
      <c r="A8" s="7" t="s">
        <v>217</v>
      </c>
      <c r="B8" s="8" t="s">
        <v>218</v>
      </c>
      <c r="C8" s="9" t="s">
        <v>39</v>
      </c>
      <c r="D8" s="10">
        <v>60</v>
      </c>
      <c r="E8" s="10">
        <v>31.64</v>
      </c>
      <c r="F8" s="21"/>
      <c r="G8" s="17">
        <f t="shared" si="0"/>
        <v>0</v>
      </c>
    </row>
    <row r="9" spans="1:7" x14ac:dyDescent="0.25">
      <c r="A9" s="7" t="s">
        <v>219</v>
      </c>
      <c r="B9" s="8" t="s">
        <v>220</v>
      </c>
      <c r="C9" s="9" t="s">
        <v>36</v>
      </c>
      <c r="D9" s="10">
        <v>3</v>
      </c>
      <c r="E9" s="10">
        <v>116.16</v>
      </c>
      <c r="F9" s="21"/>
      <c r="G9" s="17">
        <f t="shared" si="0"/>
        <v>0</v>
      </c>
    </row>
    <row r="10" spans="1:7" x14ac:dyDescent="0.25">
      <c r="A10" s="7" t="s">
        <v>221</v>
      </c>
      <c r="B10" s="8" t="s">
        <v>222</v>
      </c>
      <c r="C10" s="9" t="s">
        <v>39</v>
      </c>
      <c r="D10" s="10">
        <v>12</v>
      </c>
      <c r="E10" s="10">
        <v>768.33</v>
      </c>
      <c r="F10" s="21"/>
      <c r="G10" s="17">
        <f t="shared" si="0"/>
        <v>0</v>
      </c>
    </row>
    <row r="11" spans="1:7" x14ac:dyDescent="0.25">
      <c r="A11" s="7" t="s">
        <v>223</v>
      </c>
      <c r="B11" s="8" t="s">
        <v>224</v>
      </c>
      <c r="C11" s="9" t="s">
        <v>39</v>
      </c>
      <c r="D11" s="10">
        <v>12</v>
      </c>
      <c r="E11" s="10">
        <v>2090.23</v>
      </c>
      <c r="F11" s="21"/>
      <c r="G11" s="17">
        <f t="shared" si="0"/>
        <v>0</v>
      </c>
    </row>
    <row r="12" spans="1:7" x14ac:dyDescent="0.25">
      <c r="A12" s="7" t="s">
        <v>225</v>
      </c>
      <c r="B12" s="8" t="s">
        <v>226</v>
      </c>
      <c r="C12" s="9" t="s">
        <v>39</v>
      </c>
      <c r="D12" s="10">
        <v>25</v>
      </c>
      <c r="E12" s="10">
        <v>65.91</v>
      </c>
      <c r="F12" s="21"/>
      <c r="G12" s="17">
        <f t="shared" si="0"/>
        <v>0</v>
      </c>
    </row>
    <row r="13" spans="1:7" x14ac:dyDescent="0.25">
      <c r="A13" s="7" t="s">
        <v>227</v>
      </c>
      <c r="B13" s="8" t="s">
        <v>228</v>
      </c>
      <c r="C13" s="9" t="s">
        <v>36</v>
      </c>
      <c r="D13" s="10">
        <v>1</v>
      </c>
      <c r="E13" s="10">
        <v>711.9</v>
      </c>
      <c r="F13" s="21"/>
      <c r="G13" s="17">
        <f t="shared" si="0"/>
        <v>0</v>
      </c>
    </row>
    <row r="14" spans="1:7" x14ac:dyDescent="0.25">
      <c r="A14" s="7" t="s">
        <v>229</v>
      </c>
      <c r="B14" s="8" t="s">
        <v>230</v>
      </c>
      <c r="C14" s="9" t="s">
        <v>36</v>
      </c>
      <c r="D14" s="10">
        <v>9</v>
      </c>
      <c r="E14" s="10">
        <v>104.2</v>
      </c>
      <c r="F14" s="21"/>
      <c r="G14" s="17">
        <f t="shared" si="0"/>
        <v>0</v>
      </c>
    </row>
    <row r="15" spans="1:7" x14ac:dyDescent="0.25">
      <c r="A15" s="7" t="s">
        <v>231</v>
      </c>
      <c r="B15" s="8" t="s">
        <v>232</v>
      </c>
      <c r="C15" s="9" t="s">
        <v>36</v>
      </c>
      <c r="D15" s="10">
        <v>6</v>
      </c>
      <c r="E15" s="10">
        <v>141.63</v>
      </c>
      <c r="F15" s="21"/>
      <c r="G15" s="17">
        <f t="shared" si="0"/>
        <v>0</v>
      </c>
    </row>
    <row r="16" spans="1:7" x14ac:dyDescent="0.25">
      <c r="A16" s="7" t="s">
        <v>233</v>
      </c>
      <c r="B16" s="8" t="s">
        <v>234</v>
      </c>
      <c r="C16" s="9" t="s">
        <v>39</v>
      </c>
      <c r="D16" s="10">
        <v>889</v>
      </c>
      <c r="E16" s="10">
        <v>5.31</v>
      </c>
      <c r="F16" s="21"/>
      <c r="G16" s="17">
        <f t="shared" si="0"/>
        <v>0</v>
      </c>
    </row>
    <row r="17" spans="1:7" x14ac:dyDescent="0.25">
      <c r="A17" s="7" t="s">
        <v>235</v>
      </c>
      <c r="B17" s="8" t="s">
        <v>236</v>
      </c>
      <c r="C17" s="9" t="s">
        <v>36</v>
      </c>
      <c r="D17" s="10">
        <v>6</v>
      </c>
      <c r="E17" s="10">
        <v>512.04</v>
      </c>
      <c r="F17" s="21"/>
      <c r="G17" s="17">
        <f t="shared" si="0"/>
        <v>0</v>
      </c>
    </row>
    <row r="18" spans="1:7" x14ac:dyDescent="0.25">
      <c r="A18" s="7" t="s">
        <v>130</v>
      </c>
      <c r="B18" s="8" t="s">
        <v>127</v>
      </c>
      <c r="C18" s="9" t="s">
        <v>14</v>
      </c>
      <c r="D18" s="10">
        <v>138.72</v>
      </c>
      <c r="E18" s="10">
        <v>8.9499999999999993</v>
      </c>
      <c r="F18" s="21"/>
      <c r="G18" s="17">
        <f t="shared" si="0"/>
        <v>0</v>
      </c>
    </row>
    <row r="19" spans="1:7" x14ac:dyDescent="0.25">
      <c r="A19" s="7" t="s">
        <v>131</v>
      </c>
      <c r="B19" s="8" t="s">
        <v>129</v>
      </c>
      <c r="C19" s="9" t="s">
        <v>14</v>
      </c>
      <c r="D19" s="10">
        <v>138.72</v>
      </c>
      <c r="E19" s="10">
        <v>56.8</v>
      </c>
      <c r="F19" s="21"/>
      <c r="G19" s="17">
        <f t="shared" si="0"/>
        <v>0</v>
      </c>
    </row>
    <row r="20" spans="1:7" x14ac:dyDescent="0.25">
      <c r="A20" s="7" t="s">
        <v>132</v>
      </c>
      <c r="B20" s="8" t="s">
        <v>127</v>
      </c>
      <c r="C20" s="9" t="s">
        <v>14</v>
      </c>
      <c r="D20" s="10">
        <v>138.72</v>
      </c>
      <c r="E20" s="10">
        <v>8.9499999999999993</v>
      </c>
      <c r="F20" s="21"/>
      <c r="G20" s="17">
        <f t="shared" si="0"/>
        <v>0</v>
      </c>
    </row>
    <row r="21" spans="1:7" x14ac:dyDescent="0.25">
      <c r="A21" s="7" t="s">
        <v>133</v>
      </c>
      <c r="B21" s="8" t="s">
        <v>129</v>
      </c>
      <c r="C21" s="9" t="s">
        <v>14</v>
      </c>
      <c r="D21" s="10">
        <v>138.72</v>
      </c>
      <c r="E21" s="10">
        <v>56.55</v>
      </c>
      <c r="F21" s="21"/>
      <c r="G21" s="17">
        <f t="shared" si="0"/>
        <v>0</v>
      </c>
    </row>
    <row r="22" spans="1:7" x14ac:dyDescent="0.25">
      <c r="A22" s="7" t="s">
        <v>237</v>
      </c>
      <c r="B22" s="8" t="s">
        <v>238</v>
      </c>
      <c r="C22" s="9" t="s">
        <v>39</v>
      </c>
      <c r="D22" s="10">
        <v>15</v>
      </c>
      <c r="E22" s="10">
        <v>155.19999999999999</v>
      </c>
      <c r="F22" s="21"/>
      <c r="G22" s="17">
        <f t="shared" si="0"/>
        <v>0</v>
      </c>
    </row>
    <row r="23" spans="1:7" x14ac:dyDescent="0.25">
      <c r="A23" s="7" t="s">
        <v>239</v>
      </c>
      <c r="B23" s="8" t="s">
        <v>240</v>
      </c>
      <c r="C23" s="9" t="s">
        <v>39</v>
      </c>
      <c r="D23" s="10">
        <v>4</v>
      </c>
      <c r="E23" s="10">
        <v>999.01</v>
      </c>
      <c r="F23" s="21"/>
      <c r="G23" s="17">
        <f t="shared" si="0"/>
        <v>0</v>
      </c>
    </row>
    <row r="24" spans="1:7" x14ac:dyDescent="0.25">
      <c r="A24" s="7" t="s">
        <v>241</v>
      </c>
      <c r="B24" s="8" t="s">
        <v>24</v>
      </c>
      <c r="C24" s="9" t="s">
        <v>14</v>
      </c>
      <c r="D24" s="10">
        <v>236</v>
      </c>
      <c r="E24" s="10">
        <v>13.69</v>
      </c>
      <c r="F24" s="21"/>
      <c r="G24" s="17">
        <f t="shared" si="0"/>
        <v>0</v>
      </c>
    </row>
    <row r="25" spans="1:7" x14ac:dyDescent="0.25">
      <c r="A25" s="7" t="s">
        <v>242</v>
      </c>
      <c r="B25" s="8" t="s">
        <v>243</v>
      </c>
      <c r="C25" s="9" t="s">
        <v>14</v>
      </c>
      <c r="D25" s="10">
        <v>1289</v>
      </c>
      <c r="E25" s="10">
        <v>1.32</v>
      </c>
      <c r="F25" s="21"/>
      <c r="G25" s="17">
        <f t="shared" si="0"/>
        <v>0</v>
      </c>
    </row>
    <row r="26" spans="1:7" x14ac:dyDescent="0.25">
      <c r="A26" s="7" t="s">
        <v>244</v>
      </c>
      <c r="B26" s="8" t="s">
        <v>245</v>
      </c>
      <c r="C26" s="9" t="s">
        <v>14</v>
      </c>
      <c r="D26" s="10">
        <v>298</v>
      </c>
      <c r="E26" s="10">
        <v>21.65</v>
      </c>
      <c r="F26" s="21"/>
      <c r="G26" s="17">
        <f t="shared" si="0"/>
        <v>0</v>
      </c>
    </row>
    <row r="27" spans="1:7" x14ac:dyDescent="0.25">
      <c r="A27" s="7" t="s">
        <v>246</v>
      </c>
      <c r="B27" s="8" t="s">
        <v>247</v>
      </c>
      <c r="C27" s="9" t="s">
        <v>39</v>
      </c>
      <c r="D27" s="10">
        <v>100</v>
      </c>
      <c r="E27" s="10">
        <v>35.090000000000003</v>
      </c>
      <c r="F27" s="21"/>
      <c r="G27" s="17">
        <f t="shared" si="0"/>
        <v>0</v>
      </c>
    </row>
    <row r="28" spans="1:7" x14ac:dyDescent="0.25">
      <c r="A28" s="7" t="s">
        <v>248</v>
      </c>
      <c r="B28" s="8" t="s">
        <v>249</v>
      </c>
      <c r="C28" s="9" t="s">
        <v>36</v>
      </c>
      <c r="D28" s="10">
        <v>6</v>
      </c>
      <c r="E28" s="10">
        <v>2076.17</v>
      </c>
      <c r="F28" s="21"/>
      <c r="G28" s="17">
        <f t="shared" si="0"/>
        <v>0</v>
      </c>
    </row>
    <row r="29" spans="1:7" x14ac:dyDescent="0.25">
      <c r="A29" s="7" t="s">
        <v>250</v>
      </c>
      <c r="B29" s="8" t="s">
        <v>251</v>
      </c>
      <c r="C29" s="9" t="s">
        <v>20</v>
      </c>
      <c r="D29" s="10">
        <v>45</v>
      </c>
      <c r="E29" s="10">
        <v>333.32</v>
      </c>
      <c r="F29" s="21"/>
      <c r="G29" s="17">
        <f t="shared" si="0"/>
        <v>0</v>
      </c>
    </row>
    <row r="30" spans="1:7" x14ac:dyDescent="0.25">
      <c r="A30" s="7" t="s">
        <v>252</v>
      </c>
      <c r="B30" s="8" t="s">
        <v>253</v>
      </c>
      <c r="C30" s="9" t="s">
        <v>14</v>
      </c>
      <c r="D30" s="10">
        <v>236</v>
      </c>
      <c r="E30" s="10">
        <v>5.68</v>
      </c>
      <c r="F30" s="21"/>
      <c r="G30" s="17">
        <f t="shared" si="0"/>
        <v>0</v>
      </c>
    </row>
    <row r="31" spans="1:7" x14ac:dyDescent="0.25">
      <c r="A31" s="7" t="s">
        <v>254</v>
      </c>
      <c r="B31" s="8" t="s">
        <v>255</v>
      </c>
      <c r="C31" s="9" t="s">
        <v>14</v>
      </c>
      <c r="D31" s="10">
        <v>236</v>
      </c>
      <c r="E31" s="10">
        <v>91.74</v>
      </c>
      <c r="F31" s="21"/>
      <c r="G31" s="17">
        <f t="shared" si="0"/>
        <v>0</v>
      </c>
    </row>
    <row r="32" spans="1:7" x14ac:dyDescent="0.25">
      <c r="A32" s="7" t="s">
        <v>256</v>
      </c>
      <c r="B32" s="8" t="s">
        <v>257</v>
      </c>
      <c r="C32" s="9" t="s">
        <v>36</v>
      </c>
      <c r="D32" s="10">
        <v>13</v>
      </c>
      <c r="E32" s="10">
        <v>870.35</v>
      </c>
      <c r="F32" s="21"/>
      <c r="G32" s="17">
        <f t="shared" si="0"/>
        <v>0</v>
      </c>
    </row>
    <row r="33" spans="1:7" x14ac:dyDescent="0.25">
      <c r="A33" s="7"/>
      <c r="B33" s="8"/>
      <c r="C33" s="9"/>
      <c r="D33" s="10"/>
      <c r="E33" s="10"/>
      <c r="F33" s="11" t="s">
        <v>8</v>
      </c>
      <c r="G33" s="12">
        <f>SUM(G5:G32)</f>
        <v>0</v>
      </c>
    </row>
  </sheetData>
  <sheetProtection algorithmName="SHA-512" hashValue="ZtqbNDP69Kid+wl3GSDaXA2o4TU3rGvkJL7rLgrcX5mjjJNcsYCD01qrqdfR3gp4Y1Qan3NYcj8pG3DF/J5Fhg==" saltValue="96Bap2atT5Tv6XmwLCgc7g==" spinCount="100000" sheet="1" objects="1" scenarios="1"/>
  <conditionalFormatting sqref="F5:F32">
    <cfRule type="expression" dxfId="0" priority="1">
      <formula>F5&gt;E5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2025-03-17T14:41:01Z</dcterms:modified>
</cp:coreProperties>
</file>